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5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2"/>
  <c r="A9"/>
  <c r="A12" i="6" l="1"/>
  <c r="A15"/>
  <c r="A9"/>
  <c r="C26" i="1"/>
  <c r="C25"/>
</calcChain>
</file>

<file path=xl/sharedStrings.xml><?xml version="1.0" encoding="utf-8"?>
<sst xmlns="http://schemas.openxmlformats.org/spreadsheetml/2006/main" count="334" uniqueCount="277">
  <si>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</si>
  <si>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</si>
  <si>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</si>
  <si>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</si>
  <si>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 xml:space="preserve"> Сокращенное наименование 
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</si>
  <si>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</si>
  <si>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</si>
  <si>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</si>
  <si>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</si>
  <si>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</si>
  <si>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</si>
  <si>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</si>
  <si>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</si>
  <si>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</si>
  <si>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</si>
  <si>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</si>
  <si>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</si>
  <si>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</si>
  <si>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</si>
  <si>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</si>
  <si>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</si>
  <si>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</si>
  <si>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</si>
  <si>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</si>
  <si>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</si>
  <si>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</si>
  <si>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</si>
  <si>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</si>
  <si>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</si>
  <si>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</si>
  <si>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</si>
  <si>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</si>
  <si>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</si>
  <si>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</si>
  <si>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</si>
  <si>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</si>
  <si>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</si>
  <si>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</si>
  <si>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</si>
  <si>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</si>
  <si>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</si>
  <si>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</si>
  <si>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</si>
  <si>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</si>
  <si>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</si>
  <si>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</si>
  <si>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</si>
  <si>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</si>
  <si>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</si>
  <si>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</si>
  <si>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</si>
  <si>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</si>
  <si>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</si>
  <si>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</si>
  <si>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</si>
  <si>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</si>
  <si>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</si>
  <si>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</si>
  <si>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</si>
  <si>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</si>
  <si>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</si>
  <si>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</si>
  <si>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</si>
  <si>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</si>
  <si>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</si>
  <si>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</si>
  <si>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</si>
  <si>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</si>
  <si>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</si>
  <si>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</si>
  <si>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</si>
  <si>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</si>
  <si>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</si>
  <si>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</si>
  <si>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</si>
  <si>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</si>
  <si>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</si>
  <si>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</si>
  <si>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</si>
  <si>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</si>
  <si>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</si>
  <si>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</si>
  <si>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</si>
  <si>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</si>
  <si>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</si>
  <si>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</si>
  <si>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</si>
  <si>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</si>
  <si>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</si>
  <si>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</si>
  <si>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</si>
  <si>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</si>
  <si>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</si>
  <si>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</si>
  <si>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</si>
  <si>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</si>
  <si>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</si>
  <si>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</si>
  <si>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</si>
  <si>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</si>
  <si>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</si>
  <si>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</si>
  <si>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</si>
  <si>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</si>
  <si>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</si>
  <si>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</si>
  <si>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</si>
  <si>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</si>
  <si>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</si>
  <si>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</si>
  <si>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</si>
  <si>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</si>
  <si>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</si>
  <si>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</si>
  <si>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</si>
  <si>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</si>
  <si>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</si>
  <si>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</si>
  <si>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</si>
  <si>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</si>
  <si>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</si>
  <si>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</si>
  <si>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</si>
  <si>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</si>
  <si>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</si>
  <si>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</si>
  <si>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</si>
  <si>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</si>
  <si>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</si>
  <si>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</si>
  <si>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</si>
  <si>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</si>
  <si>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</si>
  <si>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</si>
  <si>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</si>
  <si>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</si>
  <si>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</si>
  <si>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</si>
  <si>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</si>
  <si>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</si>
  <si>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</si>
  <si>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</si>
  <si>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</si>
  <si>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</si>
  <si>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</si>
  <si>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</si>
  <si>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</si>
  <si>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</si>
  <si>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</si>
  <si>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</si>
  <si>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</si>
  <si>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</si>
  <si>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</si>
  <si>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</si>
  <si>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</si>
  <si>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</si>
  <si>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</si>
  <si>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</si>
  <si>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</si>
  <si>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</si>
  <si>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</si>
  <si>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</si>
  <si>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</si>
  <si>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</si>
  <si>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</si>
  <si>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</si>
  <si>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</si>
  <si>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</si>
  <si>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</si>
  <si>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</si>
  <si>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</si>
  <si>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</si>
  <si>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</si>
  <si>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</si>
  <si>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</si>
  <si>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</si>
  <si>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</si>
  <si>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</si>
  <si>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</si>
  <si>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</si>
  <si>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</si>
  <si>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</si>
  <si>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</si>
  <si>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</si>
  <si>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</si>
  <si>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</si>
  <si>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</si>
  <si>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</si>
  <si>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</si>
  <si>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</si>
  <si>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</si>
  <si>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</si>
  <si>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</si>
  <si>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</si>
  <si>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</si>
  <si>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</si>
  <si>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</si>
  <si>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</si>
  <si>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</si>
  <si>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</si>
  <si>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</si>
  <si>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</si>
  <si>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</si>
  <si>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</si>
  <si>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</si>
  <si>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</si>
  <si>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</si>
  <si>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</si>
  <si>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</si>
  <si>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</si>
  <si>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</si>
  <si>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</si>
  <si>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</si>
  <si>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</si>
  <si>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</si>
  <si>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</si>
  <si>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</si>
  <si>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</si>
  <si>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</si>
  <si>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</si>
  <si>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</si>
  <si>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</si>
  <si>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</si>
  <si>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</si>
  <si>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</si>
  <si>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</si>
  <si>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</si>
  <si>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</si>
  <si>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</si>
  <si>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</si>
  <si>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</si>
  <si>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</si>
  <si>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</si>
  <si>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</si>
  <si>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</si>
  <si>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</si>
  <si>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</si>
  <si>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</si>
  <si>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</si>
  <si>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</si>
  <si>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</si>
  <si>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</si>
  <si>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</si>
  <si>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</si>
  <si>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</si>
  <si>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</si>
  <si>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</si>
  <si>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</si>
  <si>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</si>
  <si>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</si>
  <si>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</si>
  <si>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</si>
  <si>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</si>
  <si>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</si>
  <si>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</si>
  <si>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</si>
  <si>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</si>
  <si>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</si>
  <si>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>планируемые цели, задачи реализации инвестиционного проекта;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</si>
  <si>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</si>
  <si>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 xml:space="preserve">В соответствии с программой энергосбережения и повышения энергетической эффективности
ООО «ГИП-Электро»»
на 2013-2016 годы; и программой энергосбережения и повышения энергетической эффективности ООО «ГИП-Электро» на 2017-2021 годы.
</t>
  </si>
  <si>
    <t>нет заключенных договоров об осуществлении технологического присоединения к электрическим сетям</t>
  </si>
  <si>
    <t>01.01.2019-31.12.2019</t>
  </si>
  <si>
    <t>Прочие инвестиционные проекты, всего, в том числе:</t>
  </si>
  <si>
    <t>Приобретение автовышки 1 шт. в ОП г. Мелеуз</t>
  </si>
  <si>
    <t>ОП г. Мелеуз</t>
  </si>
  <si>
    <t>МР Мелеузовский район, г. Мелеуз</t>
  </si>
  <si>
    <t>Год раскрытия информации: 2019 год</t>
  </si>
  <si>
    <t>J_ГИП_37</t>
  </si>
  <si>
    <t>Байдемирова Кристина Альбертовна
тел.: (347) 228-32-36,доп.122;
  E-mail:gip_elektro@mail.ru</t>
  </si>
  <si>
    <t>Организация конкурсных процедур, подведение итогов.</t>
  </si>
  <si>
    <t>Заключение договора на поставку техники</t>
  </si>
  <si>
    <t>Поставка техники</t>
  </si>
  <si>
    <t xml:space="preserve">Ввод в эксплуатацию      </t>
  </si>
  <si>
    <t>СБ-АСТ: Открытый запрос цен в электронной форме</t>
  </si>
  <si>
    <t>Поставка автоподъемника телескопического ТА-18 на базе автомобиля ГАЗ-33088 «Садко» (двухрядная кабина) (или эквивалент) для нужд ООО «ГИП-Электро»</t>
  </si>
  <si>
    <t>Размещение завершено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</si>
</sst>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1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47" fillId="0" borderId="1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50" fillId="2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2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10" fillId="0" borderId="1" xfId="1" applyFont="1" applyFill="1" applyBorder="1" applyAlignment="1">
      <alignment horizontal="left"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44" fillId="0" borderId="4" xfId="0" applyFont="1" applyBorder="1" applyAlignment="1">
      <alignment vertical="center"/>
    </xf>
    <xf numFmtId="0" fontId="2" fillId="0" borderId="1" xfId="0" applyFont="1" applyBorder="1" applyAlignment="1">
      <alignment horizontal="justify"/>
    </xf>
    <xf numFmtId="0" fontId="6" fillId="0" borderId="5" xfId="0" applyFont="1" applyBorder="1" applyAlignment="1">
      <alignment horizontal="left" vertical="center" wrapText="1"/>
    </xf>
    <xf numFmtId="14" fontId="47" fillId="0" borderId="2" xfId="0" applyNumberFormat="1" applyFont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51" fillId="0" borderId="0" xfId="0" applyNumberFormat="1" applyFont="1" applyFill="1" applyBorder="1" applyAlignment="1">
      <alignment horizontal="left" vertical="top" wrapText="1" indent="1"/>
    </xf>
    <xf numFmtId="0" fontId="51" fillId="0" borderId="0" xfId="0" applyFont="1" applyFill="1" applyBorder="1" applyAlignment="1">
      <alignment horizontal="left" vertical="top" wrapText="1" indent="1"/>
    </xf>
    <xf numFmtId="0" fontId="9" fillId="0" borderId="0" xfId="2" applyFill="1" applyBorder="1" applyAlignment="1" applyProtection="1">
      <alignment horizontal="left" vertical="top" wrapText="1" indent="1"/>
    </xf>
    <xf numFmtId="0" fontId="51" fillId="0" borderId="0" xfId="0" applyFont="1" applyBorder="1" applyAlignment="1">
      <alignment wrapText="1"/>
    </xf>
    <xf numFmtId="14" fontId="51" fillId="0" borderId="1" xfId="0" applyNumberFormat="1" applyFont="1" applyBorder="1" applyAlignment="1">
      <alignment horizontal="center" vertical="center"/>
    </xf>
    <xf numFmtId="0" fontId="51" fillId="0" borderId="1" xfId="0" applyFont="1" applyBorder="1" applyAlignment="1">
      <alignment horizontal="center" vertical="center" wrapText="1"/>
    </xf>
    <xf numFmtId="0" fontId="9" fillId="0" borderId="1" xfId="2" applyBorder="1" applyAlignment="1" applyProtection="1">
      <alignment horizontal="center" vertical="center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13" fillId="0" borderId="0" xfId="1" applyFont="1" applyAlignment="1">
      <alignment horizontal="center" vertic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3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53" fillId="0" borderId="0" xfId="1" applyFont="1" applyBorder="1" applyAlignment="1">
      <alignment horizontal="center" vertical="center"/>
    </xf>
    <xf numFmtId="0" fontId="46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zakupki.gov.ru/223/purchase/public/purchase/info/common-info.html?regNumber=31907655964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view="pageBreakPreview" topLeftCell="A7" zoomScale="115" zoomScaleNormal="100" zoomScaleSheetLayoutView="115" workbookViewId="0">
      <selection activeCell="C40" sqref="C40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6" customWidth="1"/>
    <col min="4" max="16384" width="9.140625" style="2"/>
  </cols>
  <sheetData>
    <row r="3" spans="1:12" ht="15.75">
      <c r="A3" s="139" t="s">
        <v>267</v>
      </c>
      <c r="B3" s="139"/>
      <c r="C3" s="139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44"/>
      <c r="B4" s="144"/>
      <c r="C4" s="144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45" t="s">
        <v>70</v>
      </c>
      <c r="B5" s="145"/>
      <c r="C5" s="145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45"/>
      <c r="B6" s="145"/>
      <c r="C6" s="145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46" t="s">
        <v>56</v>
      </c>
      <c r="B7" s="146"/>
      <c r="C7" s="146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41" t="s">
        <v>71</v>
      </c>
      <c r="B8" s="141"/>
      <c r="C8" s="141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45"/>
      <c r="B9" s="145"/>
      <c r="C9" s="145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40" t="s">
        <v>268</v>
      </c>
      <c r="B10" s="140"/>
      <c r="C10" s="140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41" t="s">
        <v>72</v>
      </c>
      <c r="B11" s="141"/>
      <c r="C11" s="141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18.75">
      <c r="A12" s="142" t="s">
        <v>264</v>
      </c>
      <c r="B12" s="142"/>
      <c r="C12" s="142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43" t="s">
        <v>73</v>
      </c>
      <c r="B13" s="143"/>
      <c r="C13" s="143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34</v>
      </c>
      <c r="B15" s="3" t="s">
        <v>0</v>
      </c>
      <c r="C15" s="107" t="s">
        <v>1</v>
      </c>
    </row>
    <row r="16" spans="1:12">
      <c r="A16" s="159"/>
      <c r="B16" s="9" t="s">
        <v>35</v>
      </c>
      <c r="C16" s="108"/>
    </row>
    <row r="17" spans="1:3">
      <c r="A17" s="160"/>
      <c r="B17" s="4" t="s">
        <v>3</v>
      </c>
      <c r="C17" s="109" t="s">
        <v>55</v>
      </c>
    </row>
    <row r="18" spans="1:3" ht="30">
      <c r="A18" s="160"/>
      <c r="B18" s="5" t="s">
        <v>4</v>
      </c>
      <c r="C18" s="108" t="s">
        <v>56</v>
      </c>
    </row>
    <row r="19" spans="1:3">
      <c r="A19" s="160"/>
      <c r="B19" s="4" t="s">
        <v>5</v>
      </c>
      <c r="C19" s="108" t="s">
        <v>228</v>
      </c>
    </row>
    <row r="20" spans="1:3" ht="30">
      <c r="A20" s="160"/>
      <c r="B20" s="115" t="s">
        <v>6</v>
      </c>
      <c r="C20" s="109" t="s">
        <v>229</v>
      </c>
    </row>
    <row r="21" spans="1:3" ht="30">
      <c r="A21" s="160"/>
      <c r="B21" s="115" t="s">
        <v>7</v>
      </c>
      <c r="C21" s="109" t="s">
        <v>229</v>
      </c>
    </row>
    <row r="22" spans="1:3">
      <c r="A22" s="160"/>
      <c r="B22" s="4" t="s">
        <v>36</v>
      </c>
      <c r="C22" s="108" t="s">
        <v>57</v>
      </c>
    </row>
    <row r="23" spans="1:3">
      <c r="A23" s="160"/>
      <c r="B23" s="4" t="s">
        <v>8</v>
      </c>
      <c r="C23" s="108" t="s">
        <v>58</v>
      </c>
    </row>
    <row r="24" spans="1:3" ht="45">
      <c r="A24" s="161"/>
      <c r="B24" s="116" t="s">
        <v>59</v>
      </c>
      <c r="C24" s="109" t="s">
        <v>269</v>
      </c>
    </row>
    <row r="25" spans="1:3">
      <c r="A25" s="136" t="s">
        <v>24</v>
      </c>
      <c r="B25" s="9" t="s">
        <v>2</v>
      </c>
      <c r="C25" s="108" t="str">
        <f>A10</f>
        <v>J_ГИП_37</v>
      </c>
    </row>
    <row r="26" spans="1:3" ht="15.75">
      <c r="A26" s="137"/>
      <c r="B26" s="117" t="s">
        <v>37</v>
      </c>
      <c r="C26" s="109" t="str">
        <f>A12</f>
        <v>Приобретение автовышки 1 шт. в ОП г. Мелеуз</v>
      </c>
    </row>
    <row r="27" spans="1:3" ht="15.75">
      <c r="A27" s="137"/>
      <c r="B27" s="118" t="s">
        <v>38</v>
      </c>
      <c r="C27" s="110" t="s">
        <v>263</v>
      </c>
    </row>
    <row r="28" spans="1:3" ht="47.25">
      <c r="A28" s="137"/>
      <c r="B28" s="6" t="s">
        <v>39</v>
      </c>
      <c r="C28" s="119" t="s">
        <v>265</v>
      </c>
    </row>
    <row r="29" spans="1:3" ht="31.5">
      <c r="A29" s="137"/>
      <c r="B29" s="6" t="s">
        <v>40</v>
      </c>
      <c r="C29" s="119" t="s">
        <v>60</v>
      </c>
    </row>
    <row r="30" spans="1:3" ht="31.5">
      <c r="A30" s="138"/>
      <c r="B30" s="6" t="s">
        <v>41</v>
      </c>
      <c r="C30" s="119" t="s">
        <v>266</v>
      </c>
    </row>
    <row r="31" spans="1:3">
      <c r="A31" s="136" t="s">
        <v>25</v>
      </c>
      <c r="B31" s="10" t="s">
        <v>14</v>
      </c>
      <c r="C31" s="111"/>
    </row>
    <row r="32" spans="1:3">
      <c r="A32" s="137"/>
      <c r="B32" s="155" t="s">
        <v>258</v>
      </c>
      <c r="C32" s="157" t="s">
        <v>259</v>
      </c>
    </row>
    <row r="33" spans="1:3" ht="279" customHeight="1">
      <c r="A33" s="137"/>
      <c r="B33" s="156"/>
      <c r="C33" s="158"/>
    </row>
    <row r="34" spans="1:3">
      <c r="A34" s="137"/>
      <c r="B34" s="1" t="s">
        <v>15</v>
      </c>
      <c r="C34" s="108" t="s">
        <v>231</v>
      </c>
    </row>
    <row r="35" spans="1:3">
      <c r="A35" s="138"/>
      <c r="B35" s="1" t="s">
        <v>16</v>
      </c>
      <c r="C35" s="108" t="s">
        <v>262</v>
      </c>
    </row>
    <row r="36" spans="1:3" ht="30" customHeight="1">
      <c r="A36" s="136" t="s">
        <v>26</v>
      </c>
      <c r="B36" s="147" t="s">
        <v>17</v>
      </c>
      <c r="C36" s="150" t="s">
        <v>260</v>
      </c>
    </row>
    <row r="37" spans="1:3" ht="15.75" customHeight="1">
      <c r="A37" s="137"/>
      <c r="B37" s="148"/>
      <c r="C37" s="151"/>
    </row>
    <row r="38" spans="1:3" ht="59.25" customHeight="1">
      <c r="A38" s="138"/>
      <c r="B38" s="149"/>
      <c r="C38" s="152"/>
    </row>
    <row r="39" spans="1:3" ht="60">
      <c r="A39" s="8" t="s">
        <v>27</v>
      </c>
      <c r="B39" s="12" t="s">
        <v>18</v>
      </c>
      <c r="C39" s="124">
        <f>4.154/89.26</f>
        <v>4.6538203002464709E-2</v>
      </c>
    </row>
    <row r="40" spans="1:3" ht="135">
      <c r="A40" s="18" t="s">
        <v>28</v>
      </c>
      <c r="B40" s="11" t="s">
        <v>19</v>
      </c>
      <c r="C40" s="123" t="s">
        <v>222</v>
      </c>
    </row>
    <row r="41" spans="1:3" ht="75">
      <c r="A41" s="8" t="s">
        <v>33</v>
      </c>
      <c r="B41" s="13" t="s">
        <v>53</v>
      </c>
      <c r="C41" s="123" t="s">
        <v>227</v>
      </c>
    </row>
    <row r="42" spans="1:3" ht="165">
      <c r="A42" s="8" t="s">
        <v>42</v>
      </c>
      <c r="B42" s="13" t="s">
        <v>54</v>
      </c>
      <c r="C42" s="112" t="s">
        <v>261</v>
      </c>
    </row>
    <row r="43" spans="1:3" ht="60">
      <c r="A43" s="8" t="s">
        <v>44</v>
      </c>
      <c r="B43" s="13" t="s">
        <v>43</v>
      </c>
      <c r="C43" s="112" t="s">
        <v>261</v>
      </c>
    </row>
    <row r="44" spans="1:3" ht="75">
      <c r="A44" s="8" t="s">
        <v>46</v>
      </c>
      <c r="B44" s="13" t="s">
        <v>45</v>
      </c>
      <c r="C44" s="113" t="s">
        <v>63</v>
      </c>
    </row>
    <row r="45" spans="1:3" ht="75" customHeight="1">
      <c r="A45" s="105" t="s">
        <v>29</v>
      </c>
      <c r="B45" s="121" t="s">
        <v>20</v>
      </c>
      <c r="C45" s="114" t="s">
        <v>64</v>
      </c>
    </row>
    <row r="46" spans="1:3" ht="75" customHeight="1">
      <c r="A46" s="136" t="s">
        <v>30</v>
      </c>
      <c r="B46" s="153" t="s">
        <v>21</v>
      </c>
      <c r="C46" s="132" t="s">
        <v>63</v>
      </c>
    </row>
    <row r="47" spans="1:3">
      <c r="A47" s="138"/>
      <c r="B47" s="154"/>
      <c r="C47" s="133"/>
    </row>
    <row r="48" spans="1:3" ht="75" customHeight="1">
      <c r="A48" s="136" t="s">
        <v>31</v>
      </c>
      <c r="B48" s="134" t="s">
        <v>22</v>
      </c>
      <c r="C48" s="132" t="s">
        <v>232</v>
      </c>
    </row>
    <row r="49" spans="1:3">
      <c r="A49" s="138"/>
      <c r="B49" s="135"/>
      <c r="C49" s="133"/>
    </row>
    <row r="50" spans="1:3" ht="30">
      <c r="A50" s="136" t="s">
        <v>50</v>
      </c>
      <c r="B50" s="14" t="s">
        <v>47</v>
      </c>
      <c r="C50" s="108"/>
    </row>
    <row r="51" spans="1:3" ht="180">
      <c r="A51" s="137"/>
      <c r="B51" s="120" t="s">
        <v>48</v>
      </c>
      <c r="C51" s="112" t="s">
        <v>61</v>
      </c>
    </row>
    <row r="52" spans="1:3" ht="165">
      <c r="A52" s="138"/>
      <c r="B52" s="120" t="s">
        <v>49</v>
      </c>
      <c r="C52" s="112" t="s">
        <v>62</v>
      </c>
    </row>
    <row r="53" spans="1:3" ht="123" customHeight="1">
      <c r="A53" s="1" t="s">
        <v>52</v>
      </c>
      <c r="B53" s="14" t="s">
        <v>51</v>
      </c>
      <c r="C53" s="113" t="s">
        <v>63</v>
      </c>
    </row>
    <row r="54" spans="1:3" ht="60">
      <c r="A54" s="1" t="s">
        <v>32</v>
      </c>
      <c r="B54" s="13" t="s">
        <v>23</v>
      </c>
      <c r="C54" s="113" t="s">
        <v>230</v>
      </c>
    </row>
  </sheetData>
  <mergeCells count="26"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C48:C49"/>
    <mergeCell ref="B48:B49"/>
    <mergeCell ref="A50:A52"/>
    <mergeCell ref="A46:A47"/>
    <mergeCell ref="A48:A49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topLeftCell="A4" zoomScale="115" zoomScaleNormal="115" workbookViewId="0">
      <selection activeCell="B31" sqref="B31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3" t="s">
        <v>253</v>
      </c>
    </row>
    <row r="2" spans="1:10">
      <c r="A2" s="168" t="s">
        <v>267</v>
      </c>
      <c r="B2" s="168"/>
      <c r="C2" s="168"/>
      <c r="D2" s="168"/>
      <c r="E2" s="168"/>
      <c r="F2" s="168"/>
    </row>
    <row r="3" spans="1:10">
      <c r="A3" s="169"/>
      <c r="B3" s="169"/>
      <c r="C3" s="169"/>
      <c r="D3" s="169"/>
      <c r="E3" s="169"/>
      <c r="F3" s="169"/>
    </row>
    <row r="4" spans="1:10">
      <c r="A4" s="165" t="s">
        <v>70</v>
      </c>
      <c r="B4" s="165"/>
      <c r="C4" s="165"/>
      <c r="D4" s="165"/>
      <c r="E4" s="165"/>
      <c r="F4" s="165"/>
    </row>
    <row r="5" spans="1:10">
      <c r="A5" s="165"/>
      <c r="B5" s="165"/>
      <c r="C5" s="165"/>
      <c r="D5" s="165"/>
      <c r="E5" s="165"/>
      <c r="F5" s="165"/>
    </row>
    <row r="6" spans="1:10">
      <c r="A6" s="166" t="s">
        <v>56</v>
      </c>
      <c r="B6" s="166"/>
      <c r="C6" s="166"/>
      <c r="D6" s="166"/>
      <c r="E6" s="166"/>
      <c r="F6" s="166"/>
    </row>
    <row r="7" spans="1:10">
      <c r="A7" s="163" t="s">
        <v>254</v>
      </c>
      <c r="B7" s="163"/>
      <c r="C7" s="163"/>
      <c r="D7" s="163"/>
      <c r="E7" s="163"/>
      <c r="F7" s="163"/>
    </row>
    <row r="8" spans="1:10">
      <c r="A8" s="165"/>
      <c r="B8" s="165"/>
      <c r="C8" s="165"/>
      <c r="D8" s="165"/>
      <c r="E8" s="165"/>
      <c r="F8" s="165"/>
    </row>
    <row r="9" spans="1:10">
      <c r="A9" s="166" t="str">
        <f>Паспорт!A10</f>
        <v>J_ГИП_37</v>
      </c>
      <c r="B9" s="166"/>
      <c r="C9" s="166"/>
      <c r="D9" s="166"/>
      <c r="E9" s="166"/>
      <c r="F9" s="166"/>
    </row>
    <row r="10" spans="1:10">
      <c r="A10" s="163" t="s">
        <v>255</v>
      </c>
      <c r="B10" s="163"/>
      <c r="C10" s="163"/>
      <c r="D10" s="163"/>
      <c r="E10" s="163"/>
      <c r="F10" s="163"/>
    </row>
    <row r="11" spans="1:10">
      <c r="A11" s="167"/>
      <c r="B11" s="167"/>
      <c r="C11" s="167"/>
      <c r="D11" s="167"/>
      <c r="E11" s="167"/>
      <c r="F11" s="167"/>
    </row>
    <row r="12" spans="1:10" ht="18.75">
      <c r="A12" s="162" t="str">
        <f>Паспорт!A12</f>
        <v>Приобретение автовышки 1 шт. в ОП г. Мелеуз</v>
      </c>
      <c r="B12" s="162"/>
      <c r="C12" s="162"/>
      <c r="D12" s="162"/>
      <c r="E12" s="162"/>
      <c r="F12" s="162"/>
    </row>
    <row r="13" spans="1:10">
      <c r="A13" s="163" t="s">
        <v>256</v>
      </c>
      <c r="B13" s="163"/>
      <c r="C13" s="163"/>
      <c r="D13" s="163"/>
      <c r="E13" s="163"/>
      <c r="F13" s="163"/>
    </row>
    <row r="14" spans="1:10">
      <c r="A14" s="100"/>
      <c r="B14" s="100"/>
      <c r="C14" s="100"/>
      <c r="D14" s="100"/>
      <c r="E14" s="100"/>
      <c r="F14" s="100"/>
      <c r="G14" s="98"/>
      <c r="H14" s="98"/>
      <c r="I14" s="98"/>
      <c r="J14" s="98"/>
    </row>
    <row r="15" spans="1:10">
      <c r="A15" s="99"/>
      <c r="B15" s="99"/>
      <c r="C15" s="99"/>
      <c r="D15" s="99"/>
      <c r="E15" s="99"/>
      <c r="F15" s="99"/>
      <c r="G15" s="99"/>
      <c r="H15" s="99"/>
      <c r="I15" s="99"/>
      <c r="J15" s="99"/>
    </row>
    <row r="16" spans="1:10" ht="18.75" customHeight="1">
      <c r="A16" s="164" t="s">
        <v>257</v>
      </c>
      <c r="B16" s="164"/>
      <c r="C16" s="164"/>
      <c r="D16" s="164"/>
      <c r="E16" s="164"/>
      <c r="F16" s="164"/>
      <c r="G16" s="99"/>
      <c r="H16" s="100"/>
      <c r="I16" s="99"/>
      <c r="J16" s="100"/>
    </row>
    <row r="17" spans="1:10">
      <c r="A17" s="101"/>
      <c r="B17" s="101"/>
      <c r="C17" s="101"/>
      <c r="D17" s="101"/>
      <c r="E17" s="101"/>
      <c r="F17" s="102"/>
      <c r="G17" s="99"/>
      <c r="H17" s="100"/>
      <c r="I17" s="100"/>
      <c r="J17" s="100"/>
    </row>
    <row r="18" spans="1:10" ht="36" customHeight="1">
      <c r="A18" s="104" t="s">
        <v>247</v>
      </c>
      <c r="B18" s="104" t="s">
        <v>248</v>
      </c>
      <c r="C18" s="104" t="s">
        <v>249</v>
      </c>
      <c r="D18" s="104" t="s">
        <v>250</v>
      </c>
      <c r="E18" s="104" t="s">
        <v>251</v>
      </c>
      <c r="F18" s="104" t="s">
        <v>252</v>
      </c>
      <c r="G18" s="100"/>
      <c r="H18" s="100"/>
      <c r="I18" s="100"/>
    </row>
    <row r="19" spans="1:10" ht="76.5">
      <c r="A19" s="129">
        <v>43543</v>
      </c>
      <c r="B19" s="129">
        <v>43550</v>
      </c>
      <c r="C19" s="130" t="s">
        <v>274</v>
      </c>
      <c r="D19" s="131">
        <v>31907655964</v>
      </c>
      <c r="E19" s="130" t="s">
        <v>275</v>
      </c>
      <c r="F19" s="130" t="s">
        <v>276</v>
      </c>
    </row>
    <row r="20" spans="1:10">
      <c r="A20" s="125"/>
      <c r="B20" s="125"/>
      <c r="C20" s="126"/>
      <c r="D20" s="127"/>
      <c r="E20" s="126"/>
      <c r="F20" s="128"/>
    </row>
    <row r="21" spans="1:10" ht="15" customHeight="1">
      <c r="A21" s="96"/>
      <c r="B21" s="80"/>
      <c r="C21" s="96"/>
      <c r="D21" s="96"/>
      <c r="E21" s="80"/>
      <c r="F21" s="97"/>
    </row>
    <row r="22" spans="1:10" ht="15" customHeight="1">
      <c r="A22" s="96"/>
      <c r="B22" s="80"/>
      <c r="C22" s="96"/>
      <c r="D22" s="96"/>
      <c r="E22" s="80"/>
      <c r="F22" s="80"/>
    </row>
    <row r="23" spans="1:10" ht="15" customHeight="1">
      <c r="A23" s="96"/>
      <c r="B23" s="80"/>
      <c r="C23" s="96"/>
      <c r="D23" s="96"/>
      <c r="E23" s="80"/>
      <c r="F23" s="81"/>
    </row>
    <row r="24" spans="1:10" ht="15" customHeight="1">
      <c r="A24" s="96"/>
      <c r="B24" s="80"/>
      <c r="C24" s="96"/>
      <c r="D24" s="96"/>
      <c r="E24" s="80"/>
      <c r="F24" s="80"/>
    </row>
    <row r="25" spans="1:10" ht="15" customHeight="1">
      <c r="A25" s="96"/>
      <c r="B25" s="80"/>
      <c r="C25" s="96"/>
      <c r="D25" s="96"/>
      <c r="E25" s="80"/>
      <c r="F25" s="81"/>
    </row>
    <row r="26" spans="1:10">
      <c r="A26" s="96"/>
      <c r="B26" s="80"/>
      <c r="C26" s="97"/>
      <c r="D26" s="96"/>
      <c r="E26" s="80"/>
      <c r="F26" s="97"/>
    </row>
    <row r="27" spans="1:10" ht="15" customHeight="1">
      <c r="A27" s="96"/>
      <c r="B27" s="80"/>
      <c r="C27" s="97"/>
      <c r="D27" s="96"/>
      <c r="E27" s="80"/>
      <c r="F27" s="97"/>
    </row>
    <row r="28" spans="1:10" ht="15" customHeight="1">
      <c r="A28" s="96"/>
      <c r="B28" s="80"/>
      <c r="C28" s="97"/>
      <c r="D28" s="96"/>
      <c r="E28" s="80"/>
      <c r="F28" s="97"/>
    </row>
    <row r="29" spans="1:10">
      <c r="A29" s="96"/>
      <c r="B29" s="80"/>
      <c r="C29" s="97"/>
      <c r="D29" s="96"/>
      <c r="E29" s="80"/>
      <c r="F29" s="97"/>
    </row>
    <row r="30" spans="1:10" ht="15" customHeight="1">
      <c r="A30" s="96"/>
      <c r="B30" s="80"/>
      <c r="C30" s="97"/>
      <c r="D30" s="96"/>
      <c r="E30" s="80"/>
      <c r="F30" s="97"/>
    </row>
    <row r="31" spans="1:10" ht="15" customHeight="1">
      <c r="A31" s="96"/>
      <c r="B31" s="80"/>
      <c r="C31" s="97"/>
      <c r="D31" s="96"/>
      <c r="E31" s="80"/>
      <c r="F31" s="97"/>
    </row>
    <row r="32" spans="1:10" ht="15" customHeight="1">
      <c r="A32" s="96"/>
      <c r="B32" s="80"/>
      <c r="C32" s="97"/>
      <c r="D32" s="96"/>
      <c r="E32" s="15"/>
      <c r="F32" s="97"/>
    </row>
    <row r="33" spans="1:6" ht="15" customHeight="1">
      <c r="A33" s="80"/>
      <c r="B33" s="80"/>
      <c r="C33" s="16"/>
      <c r="D33" s="17"/>
      <c r="E33" s="17"/>
      <c r="F33" s="16"/>
    </row>
    <row r="34" spans="1:6" ht="15" customHeight="1">
      <c r="A34" s="80"/>
      <c r="B34" s="80"/>
      <c r="C34" s="16"/>
      <c r="D34" s="17"/>
      <c r="E34" s="17"/>
      <c r="F34" s="16"/>
    </row>
    <row r="35" spans="1:6" ht="15" customHeight="1">
      <c r="A35" s="80"/>
      <c r="B35" s="80"/>
      <c r="C35" s="16"/>
      <c r="D35" s="17"/>
      <c r="E35" s="17"/>
      <c r="F35" s="16"/>
    </row>
    <row r="36" spans="1:6">
      <c r="A36" s="80"/>
      <c r="B36" s="80"/>
      <c r="C36" s="17"/>
      <c r="D36" s="17"/>
      <c r="E36" s="17"/>
      <c r="F36" s="17"/>
    </row>
    <row r="37" spans="1:6" ht="15" customHeight="1">
      <c r="A37" s="80"/>
      <c r="B37" s="80"/>
      <c r="C37" s="16"/>
      <c r="D37" s="17"/>
      <c r="E37" s="17"/>
      <c r="F37" s="16"/>
    </row>
    <row r="38" spans="1:6" ht="15" customHeight="1">
      <c r="A38" s="80"/>
      <c r="B38" s="80"/>
      <c r="C38" s="16"/>
      <c r="D38" s="17"/>
      <c r="E38" s="17"/>
      <c r="F38" s="16"/>
    </row>
    <row r="39" spans="1:6" ht="15" customHeight="1">
      <c r="A39" s="80"/>
      <c r="B39" s="80"/>
      <c r="C39" s="81"/>
      <c r="D39" s="80"/>
      <c r="E39" s="80"/>
      <c r="F39" s="81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13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://zakupki.gov.ru/223/purchase/public/purchase/info/common-info.html?regNumber=31907655964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225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39" t="s">
        <v>223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45" t="s">
        <v>70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</row>
    <row r="8" spans="1:44" ht="18.75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</row>
    <row r="9" spans="1:44">
      <c r="A9" s="181"/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</row>
    <row r="10" spans="1:44">
      <c r="A10" s="141" t="s">
        <v>71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</row>
    <row r="11" spans="1:44" ht="18.75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</row>
    <row r="12" spans="1:44">
      <c r="A12" s="181"/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</row>
    <row r="13" spans="1:44">
      <c r="A13" s="141" t="s">
        <v>72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</row>
    <row r="14" spans="1:44" ht="18.75">
      <c r="A14" s="182"/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</row>
    <row r="15" spans="1:44">
      <c r="A15" s="181"/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</row>
    <row r="16" spans="1:44">
      <c r="A16" s="141" t="s">
        <v>73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</row>
    <row r="17" spans="1:12" ht="15.75" customHeight="1">
      <c r="L17" s="54"/>
    </row>
    <row r="18" spans="1:12">
      <c r="K18" s="55"/>
    </row>
    <row r="19" spans="1:12" ht="15.75" customHeight="1">
      <c r="A19" s="180" t="s">
        <v>224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74" t="s">
        <v>155</v>
      </c>
      <c r="B21" s="174" t="s">
        <v>156</v>
      </c>
      <c r="C21" s="175" t="s">
        <v>157</v>
      </c>
      <c r="D21" s="175"/>
      <c r="E21" s="175"/>
      <c r="F21" s="175"/>
      <c r="G21" s="175"/>
      <c r="H21" s="175"/>
      <c r="I21" s="176" t="s">
        <v>158</v>
      </c>
      <c r="J21" s="177" t="s">
        <v>159</v>
      </c>
      <c r="K21" s="174" t="s">
        <v>160</v>
      </c>
      <c r="L21" s="170" t="s">
        <v>161</v>
      </c>
    </row>
    <row r="22" spans="1:12" ht="58.5" customHeight="1">
      <c r="A22" s="174"/>
      <c r="B22" s="174"/>
      <c r="C22" s="171" t="s">
        <v>66</v>
      </c>
      <c r="D22" s="171"/>
      <c r="E22" s="57"/>
      <c r="F22" s="58"/>
      <c r="G22" s="172" t="s">
        <v>162</v>
      </c>
      <c r="H22" s="173"/>
      <c r="I22" s="176"/>
      <c r="J22" s="178"/>
      <c r="K22" s="174"/>
      <c r="L22" s="170"/>
    </row>
    <row r="23" spans="1:12" ht="236.25">
      <c r="A23" s="174"/>
      <c r="B23" s="174"/>
      <c r="C23" s="59" t="s">
        <v>163</v>
      </c>
      <c r="D23" s="59" t="s">
        <v>164</v>
      </c>
      <c r="E23" s="59" t="s">
        <v>163</v>
      </c>
      <c r="F23" s="59" t="s">
        <v>164</v>
      </c>
      <c r="G23" s="59" t="s">
        <v>163</v>
      </c>
      <c r="H23" s="59" t="s">
        <v>164</v>
      </c>
      <c r="I23" s="176"/>
      <c r="J23" s="179"/>
      <c r="K23" s="174"/>
      <c r="L23" s="170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165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166</v>
      </c>
      <c r="B26" s="65" t="s">
        <v>167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168</v>
      </c>
      <c r="B27" s="65" t="s">
        <v>169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170</v>
      </c>
      <c r="B28" s="65" t="s">
        <v>171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172</v>
      </c>
      <c r="B29" s="65" t="s">
        <v>173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174</v>
      </c>
      <c r="B30" s="65" t="s">
        <v>175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176</v>
      </c>
      <c r="B31" s="67" t="s">
        <v>177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178</v>
      </c>
      <c r="B32" s="67" t="s">
        <v>179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180</v>
      </c>
      <c r="B33" s="67" t="s">
        <v>181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182</v>
      </c>
      <c r="B34" s="67" t="s">
        <v>183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184</v>
      </c>
      <c r="B35" s="67" t="s">
        <v>185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186</v>
      </c>
      <c r="B36" s="67" t="s">
        <v>187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188</v>
      </c>
      <c r="B37" s="67" t="s">
        <v>189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190</v>
      </c>
      <c r="B38" s="61" t="s">
        <v>191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192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193</v>
      </c>
      <c r="L39" s="63"/>
    </row>
    <row r="40" spans="1:12" ht="33.75" customHeight="1">
      <c r="A40" s="60" t="s">
        <v>194</v>
      </c>
      <c r="B40" s="67" t="s">
        <v>195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196</v>
      </c>
      <c r="B41" s="61" t="s">
        <v>197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198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199</v>
      </c>
      <c r="B43" s="67" t="s">
        <v>200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201</v>
      </c>
      <c r="B44" s="67" t="s">
        <v>202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203</v>
      </c>
      <c r="B45" s="67" t="s">
        <v>204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205</v>
      </c>
      <c r="B46" s="67" t="s">
        <v>206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207</v>
      </c>
      <c r="B47" s="67" t="s">
        <v>208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209</v>
      </c>
      <c r="B48" s="61" t="s">
        <v>210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211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212</v>
      </c>
      <c r="B50" s="67" t="s">
        <v>213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214</v>
      </c>
      <c r="B51" s="67" t="s">
        <v>215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216</v>
      </c>
      <c r="B52" s="67" t="s">
        <v>217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218</v>
      </c>
      <c r="B53" s="77" t="s">
        <v>219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220</v>
      </c>
      <c r="B54" s="67" t="s">
        <v>221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67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68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69</v>
      </c>
    </row>
    <row r="4" spans="1:21" ht="18.75" customHeight="1">
      <c r="A4" s="139" t="s">
        <v>223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45" t="s">
        <v>70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81"/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</row>
    <row r="9" spans="1:21" ht="18.75" customHeight="1">
      <c r="A9" s="141" t="s">
        <v>71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81"/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</row>
    <row r="12" spans="1:21">
      <c r="A12" s="141" t="s">
        <v>72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</row>
    <row r="15" spans="1:21" ht="15.75" customHeight="1">
      <c r="A15" s="141" t="s">
        <v>73</v>
      </c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</row>
    <row r="16" spans="1:21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87" t="s">
        <v>226</v>
      </c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88" t="s">
        <v>74</v>
      </c>
      <c r="B20" s="188" t="s">
        <v>75</v>
      </c>
      <c r="C20" s="174" t="s">
        <v>76</v>
      </c>
      <c r="D20" s="174"/>
      <c r="E20" s="190" t="s">
        <v>77</v>
      </c>
      <c r="F20" s="190"/>
      <c r="G20" s="188" t="s">
        <v>78</v>
      </c>
      <c r="H20" s="191" t="s">
        <v>79</v>
      </c>
      <c r="I20" s="192"/>
      <c r="J20" s="192"/>
      <c r="K20" s="192"/>
      <c r="L20" s="191" t="s">
        <v>80</v>
      </c>
      <c r="M20" s="192"/>
      <c r="N20" s="192"/>
      <c r="O20" s="192"/>
      <c r="P20" s="191" t="s">
        <v>81</v>
      </c>
      <c r="Q20" s="192"/>
      <c r="R20" s="192"/>
      <c r="S20" s="192"/>
      <c r="T20" s="193" t="s">
        <v>82</v>
      </c>
      <c r="U20" s="194"/>
      <c r="V20" s="27"/>
      <c r="W20" s="27"/>
      <c r="X20" s="27"/>
    </row>
    <row r="21" spans="1:24" ht="99.75" customHeight="1">
      <c r="A21" s="189"/>
      <c r="B21" s="189"/>
      <c r="C21" s="174"/>
      <c r="D21" s="174"/>
      <c r="E21" s="190"/>
      <c r="F21" s="190"/>
      <c r="G21" s="189"/>
      <c r="H21" s="174" t="s">
        <v>66</v>
      </c>
      <c r="I21" s="174"/>
      <c r="J21" s="174" t="s">
        <v>83</v>
      </c>
      <c r="K21" s="174"/>
      <c r="L21" s="174" t="s">
        <v>66</v>
      </c>
      <c r="M21" s="174"/>
      <c r="N21" s="174" t="s">
        <v>83</v>
      </c>
      <c r="O21" s="174"/>
      <c r="P21" s="174" t="s">
        <v>66</v>
      </c>
      <c r="Q21" s="174"/>
      <c r="R21" s="174" t="s">
        <v>83</v>
      </c>
      <c r="S21" s="174"/>
      <c r="T21" s="195"/>
      <c r="U21" s="196"/>
    </row>
    <row r="22" spans="1:24" ht="89.25" customHeight="1">
      <c r="A22" s="171"/>
      <c r="B22" s="171"/>
      <c r="C22" s="28" t="s">
        <v>66</v>
      </c>
      <c r="D22" s="28" t="s">
        <v>84</v>
      </c>
      <c r="E22" s="29" t="s">
        <v>85</v>
      </c>
      <c r="F22" s="29" t="s">
        <v>86</v>
      </c>
      <c r="G22" s="171"/>
      <c r="H22" s="30" t="s">
        <v>87</v>
      </c>
      <c r="I22" s="30" t="s">
        <v>88</v>
      </c>
      <c r="J22" s="30" t="s">
        <v>87</v>
      </c>
      <c r="K22" s="30" t="s">
        <v>88</v>
      </c>
      <c r="L22" s="30" t="s">
        <v>87</v>
      </c>
      <c r="M22" s="30" t="s">
        <v>88</v>
      </c>
      <c r="N22" s="30" t="s">
        <v>87</v>
      </c>
      <c r="O22" s="30" t="s">
        <v>88</v>
      </c>
      <c r="P22" s="30" t="s">
        <v>87</v>
      </c>
      <c r="Q22" s="30" t="s">
        <v>88</v>
      </c>
      <c r="R22" s="30" t="s">
        <v>87</v>
      </c>
      <c r="S22" s="30" t="s">
        <v>88</v>
      </c>
      <c r="T22" s="28" t="s">
        <v>89</v>
      </c>
      <c r="U22" s="28" t="s">
        <v>84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90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9</v>
      </c>
      <c r="B25" s="37" t="s">
        <v>91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10</v>
      </c>
      <c r="B26" s="37" t="s">
        <v>92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11</v>
      </c>
      <c r="B27" s="37" t="s">
        <v>93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12</v>
      </c>
      <c r="B28" s="37" t="s">
        <v>94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13</v>
      </c>
      <c r="B29" s="39" t="s">
        <v>95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96</v>
      </c>
      <c r="B30" s="33" t="s">
        <v>65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97</v>
      </c>
      <c r="B31" s="37" t="s">
        <v>98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99</v>
      </c>
      <c r="B32" s="37" t="s">
        <v>100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101</v>
      </c>
      <c r="B33" s="37" t="s">
        <v>102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103</v>
      </c>
      <c r="B34" s="37" t="s">
        <v>104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105</v>
      </c>
      <c r="B35" s="33" t="s">
        <v>106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107</v>
      </c>
      <c r="B36" s="40" t="s">
        <v>108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109</v>
      </c>
      <c r="B37" s="40" t="s">
        <v>110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111</v>
      </c>
      <c r="B38" s="40" t="s">
        <v>112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113</v>
      </c>
      <c r="B39" s="37" t="s">
        <v>114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115</v>
      </c>
      <c r="B40" s="37" t="s">
        <v>116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117</v>
      </c>
      <c r="B41" s="37" t="s">
        <v>118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119</v>
      </c>
      <c r="B42" s="40" t="s">
        <v>120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121</v>
      </c>
      <c r="B43" s="33" t="s">
        <v>122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123</v>
      </c>
      <c r="B44" s="37" t="s">
        <v>124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125</v>
      </c>
      <c r="B45" s="37" t="s">
        <v>110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126</v>
      </c>
      <c r="B46" s="37" t="s">
        <v>112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127</v>
      </c>
      <c r="B47" s="37" t="s">
        <v>114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128</v>
      </c>
      <c r="B48" s="37" t="s">
        <v>116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129</v>
      </c>
      <c r="B49" s="37" t="s">
        <v>118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130</v>
      </c>
      <c r="B50" s="40" t="s">
        <v>120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131</v>
      </c>
      <c r="B51" s="33" t="s">
        <v>132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133</v>
      </c>
      <c r="B52" s="37" t="s">
        <v>134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135</v>
      </c>
      <c r="B53" s="37" t="s">
        <v>136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137</v>
      </c>
      <c r="B54" s="40" t="s">
        <v>138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139</v>
      </c>
      <c r="B55" s="40" t="s">
        <v>140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141</v>
      </c>
      <c r="B56" s="40" t="s">
        <v>142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143</v>
      </c>
      <c r="B57" s="40" t="s">
        <v>144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145</v>
      </c>
      <c r="B58" s="41" t="s">
        <v>146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147</v>
      </c>
      <c r="B59" s="33" t="s">
        <v>148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149</v>
      </c>
      <c r="B60" s="42" t="s">
        <v>124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150</v>
      </c>
      <c r="B61" s="42" t="s">
        <v>110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151</v>
      </c>
      <c r="B62" s="42" t="s">
        <v>112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152</v>
      </c>
      <c r="B63" s="42" t="s">
        <v>153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154</v>
      </c>
      <c r="B64" s="40" t="s">
        <v>144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185"/>
      <c r="C66" s="185"/>
      <c r="D66" s="185"/>
      <c r="E66" s="185"/>
      <c r="F66" s="185"/>
      <c r="G66" s="185"/>
      <c r="H66" s="185"/>
      <c r="I66" s="185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186"/>
      <c r="C68" s="186"/>
      <c r="D68" s="186"/>
      <c r="E68" s="186"/>
      <c r="F68" s="186"/>
      <c r="G68" s="186"/>
      <c r="H68" s="186"/>
      <c r="I68" s="186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185"/>
      <c r="C70" s="185"/>
      <c r="D70" s="185"/>
      <c r="E70" s="185"/>
      <c r="F70" s="185"/>
      <c r="G70" s="185"/>
      <c r="H70" s="185"/>
      <c r="I70" s="185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185"/>
      <c r="C72" s="185"/>
      <c r="D72" s="185"/>
      <c r="E72" s="185"/>
      <c r="F72" s="185"/>
      <c r="G72" s="185"/>
      <c r="H72" s="185"/>
      <c r="I72" s="185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186"/>
      <c r="C73" s="186"/>
      <c r="D73" s="186"/>
      <c r="E73" s="186"/>
      <c r="F73" s="186"/>
      <c r="G73" s="186"/>
      <c r="H73" s="186"/>
      <c r="I73" s="186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185"/>
      <c r="C74" s="185"/>
      <c r="D74" s="185"/>
      <c r="E74" s="185"/>
      <c r="F74" s="185"/>
      <c r="G74" s="185"/>
      <c r="H74" s="185"/>
      <c r="I74" s="185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83"/>
      <c r="C75" s="183"/>
      <c r="D75" s="183"/>
      <c r="E75" s="183"/>
      <c r="F75" s="183"/>
      <c r="G75" s="183"/>
      <c r="H75" s="183"/>
      <c r="I75" s="183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184"/>
      <c r="C77" s="184"/>
      <c r="D77" s="184"/>
      <c r="E77" s="184"/>
      <c r="F77" s="184"/>
      <c r="G77" s="184"/>
      <c r="H77" s="184"/>
      <c r="I77" s="184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9"/>
  <sheetViews>
    <sheetView tabSelected="1" topLeftCell="A10" zoomScale="115" zoomScaleNormal="115" workbookViewId="0">
      <selection activeCell="E33" sqref="E33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2"/>
      <c r="B1" s="83"/>
      <c r="C1" s="83"/>
      <c r="D1" s="83"/>
      <c r="E1" s="83"/>
      <c r="F1" s="84" t="s">
        <v>225</v>
      </c>
    </row>
    <row r="2" spans="1:6">
      <c r="A2" s="82"/>
      <c r="B2" s="83"/>
      <c r="C2" s="83"/>
      <c r="D2" s="83"/>
      <c r="E2" s="83"/>
      <c r="F2" s="83"/>
    </row>
    <row r="3" spans="1:6">
      <c r="A3" s="82"/>
      <c r="B3" s="83"/>
      <c r="C3" s="83"/>
      <c r="D3" s="83"/>
      <c r="E3" s="83"/>
      <c r="F3" s="83"/>
    </row>
    <row r="4" spans="1:6">
      <c r="A4" s="82"/>
      <c r="B4" s="83"/>
      <c r="C4" s="83"/>
      <c r="D4" s="83"/>
      <c r="E4" s="83"/>
      <c r="F4" s="83"/>
    </row>
    <row r="5" spans="1:6">
      <c r="A5" s="168" t="s">
        <v>267</v>
      </c>
      <c r="B5" s="168"/>
      <c r="C5" s="168"/>
      <c r="D5" s="168"/>
      <c r="E5" s="168"/>
      <c r="F5" s="168"/>
    </row>
    <row r="6" spans="1:6">
      <c r="A6" s="169"/>
      <c r="B6" s="169"/>
      <c r="C6" s="169"/>
      <c r="D6" s="169"/>
      <c r="E6" s="169"/>
      <c r="F6" s="169"/>
    </row>
    <row r="7" spans="1:6">
      <c r="A7" s="165" t="s">
        <v>70</v>
      </c>
      <c r="B7" s="165"/>
      <c r="C7" s="165"/>
      <c r="D7" s="165"/>
      <c r="E7" s="165"/>
      <c r="F7" s="165"/>
    </row>
    <row r="8" spans="1:6">
      <c r="A8" s="165"/>
      <c r="B8" s="165"/>
      <c r="C8" s="165"/>
      <c r="D8" s="165"/>
      <c r="E8" s="165"/>
      <c r="F8" s="165"/>
    </row>
    <row r="9" spans="1:6">
      <c r="A9" s="210" t="str">
        <f>[1]Паспорт!A7</f>
        <v>ООО "ГИП-Электро"</v>
      </c>
      <c r="B9" s="210"/>
      <c r="C9" s="210"/>
      <c r="D9" s="210"/>
      <c r="E9" s="210"/>
      <c r="F9" s="210"/>
    </row>
    <row r="10" spans="1:6">
      <c r="A10" s="163" t="s">
        <v>71</v>
      </c>
      <c r="B10" s="163"/>
      <c r="C10" s="163"/>
      <c r="D10" s="163"/>
      <c r="E10" s="163"/>
      <c r="F10" s="163"/>
    </row>
    <row r="11" spans="1:6">
      <c r="A11" s="165"/>
      <c r="B11" s="165"/>
      <c r="C11" s="165"/>
      <c r="D11" s="165"/>
      <c r="E11" s="165"/>
      <c r="F11" s="165"/>
    </row>
    <row r="12" spans="1:6">
      <c r="A12" s="208" t="str">
        <f>Паспорт!A10</f>
        <v>J_ГИП_37</v>
      </c>
      <c r="B12" s="208"/>
      <c r="C12" s="208"/>
      <c r="D12" s="208"/>
      <c r="E12" s="208"/>
      <c r="F12" s="208"/>
    </row>
    <row r="13" spans="1:6">
      <c r="A13" s="163" t="s">
        <v>72</v>
      </c>
      <c r="B13" s="163"/>
      <c r="C13" s="163"/>
      <c r="D13" s="163"/>
      <c r="E13" s="163"/>
      <c r="F13" s="163"/>
    </row>
    <row r="14" spans="1:6">
      <c r="A14" s="167"/>
      <c r="B14" s="167"/>
      <c r="C14" s="167"/>
      <c r="D14" s="167"/>
      <c r="E14" s="167"/>
      <c r="F14" s="167"/>
    </row>
    <row r="15" spans="1:6" ht="18.75">
      <c r="A15" s="209" t="str">
        <f>Паспорт!A12</f>
        <v>Приобретение автовышки 1 шт. в ОП г. Мелеуз</v>
      </c>
      <c r="B15" s="209"/>
      <c r="C15" s="209"/>
      <c r="D15" s="209"/>
      <c r="E15" s="209"/>
      <c r="F15" s="209"/>
    </row>
    <row r="16" spans="1:6">
      <c r="A16" s="163" t="s">
        <v>73</v>
      </c>
      <c r="B16" s="163"/>
      <c r="C16" s="163"/>
      <c r="D16" s="163"/>
      <c r="E16" s="163"/>
      <c r="F16" s="163"/>
    </row>
    <row r="17" spans="1:6">
      <c r="A17" s="83"/>
      <c r="B17" s="83"/>
      <c r="C17" s="83"/>
      <c r="D17" s="83"/>
      <c r="E17" s="83"/>
      <c r="F17" s="83"/>
    </row>
    <row r="18" spans="1:6">
      <c r="A18" s="197" t="s">
        <v>226</v>
      </c>
      <c r="B18" s="197"/>
      <c r="C18" s="197"/>
      <c r="D18" s="197"/>
      <c r="E18" s="197"/>
      <c r="F18" s="197"/>
    </row>
    <row r="19" spans="1:6">
      <c r="A19" s="85"/>
      <c r="B19" s="85"/>
      <c r="C19" s="85"/>
      <c r="D19" s="85"/>
      <c r="E19" s="85"/>
      <c r="F19" s="86"/>
    </row>
    <row r="20" spans="1:6" ht="15" customHeight="1">
      <c r="A20" s="198" t="s">
        <v>233</v>
      </c>
      <c r="B20" s="87" t="s">
        <v>234</v>
      </c>
      <c r="C20" s="201" t="s">
        <v>235</v>
      </c>
      <c r="D20" s="202"/>
      <c r="E20" s="87" t="s">
        <v>236</v>
      </c>
      <c r="F20" s="207" t="s">
        <v>160</v>
      </c>
    </row>
    <row r="21" spans="1:6" ht="15" customHeight="1">
      <c r="A21" s="199"/>
      <c r="B21" s="88" t="s">
        <v>237</v>
      </c>
      <c r="C21" s="203"/>
      <c r="D21" s="204"/>
      <c r="E21" s="88" t="s">
        <v>238</v>
      </c>
      <c r="F21" s="207"/>
    </row>
    <row r="22" spans="1:6" ht="15" customHeight="1">
      <c r="A22" s="199"/>
      <c r="B22" s="88" t="s">
        <v>239</v>
      </c>
      <c r="C22" s="205"/>
      <c r="D22" s="206"/>
      <c r="E22" s="88" t="s">
        <v>240</v>
      </c>
      <c r="F22" s="207"/>
    </row>
    <row r="23" spans="1:6" ht="15" customHeight="1">
      <c r="A23" s="199"/>
      <c r="B23" s="88" t="s">
        <v>241</v>
      </c>
      <c r="C23" s="87" t="s">
        <v>242</v>
      </c>
      <c r="D23" s="89" t="s">
        <v>243</v>
      </c>
      <c r="E23" s="88" t="s">
        <v>244</v>
      </c>
      <c r="F23" s="207"/>
    </row>
    <row r="24" spans="1:6">
      <c r="A24" s="200"/>
      <c r="B24" s="90" t="s">
        <v>245</v>
      </c>
      <c r="C24" s="90" t="s">
        <v>246</v>
      </c>
      <c r="D24" s="90" t="s">
        <v>246</v>
      </c>
      <c r="E24" s="90"/>
      <c r="F24" s="207"/>
    </row>
    <row r="25" spans="1:6">
      <c r="A25" s="91">
        <v>1</v>
      </c>
      <c r="B25" s="91">
        <v>2</v>
      </c>
      <c r="C25" s="91">
        <v>3</v>
      </c>
      <c r="D25" s="91">
        <v>4</v>
      </c>
      <c r="E25" s="91">
        <v>5</v>
      </c>
      <c r="F25" s="92">
        <v>6</v>
      </c>
    </row>
    <row r="26" spans="1:6">
      <c r="A26" s="93">
        <v>1</v>
      </c>
      <c r="B26" s="94" t="s">
        <v>270</v>
      </c>
      <c r="C26" s="122">
        <v>43543</v>
      </c>
      <c r="D26" s="122">
        <v>43550</v>
      </c>
      <c r="E26" s="93">
        <v>100</v>
      </c>
      <c r="F26" s="95"/>
    </row>
    <row r="27" spans="1:6">
      <c r="A27" s="93">
        <v>2</v>
      </c>
      <c r="B27" s="94" t="s">
        <v>271</v>
      </c>
      <c r="C27" s="122">
        <v>43565</v>
      </c>
      <c r="D27" s="122">
        <v>43565</v>
      </c>
      <c r="E27" s="93">
        <v>100</v>
      </c>
      <c r="F27" s="95"/>
    </row>
    <row r="28" spans="1:6">
      <c r="A28" s="93">
        <v>3</v>
      </c>
      <c r="B28" s="94" t="s">
        <v>272</v>
      </c>
      <c r="C28" s="122">
        <v>43565</v>
      </c>
      <c r="D28" s="122">
        <v>43565</v>
      </c>
      <c r="E28" s="93">
        <v>100</v>
      </c>
      <c r="F28" s="95"/>
    </row>
    <row r="29" spans="1:6">
      <c r="A29" s="93">
        <v>4</v>
      </c>
      <c r="B29" s="94" t="s">
        <v>273</v>
      </c>
      <c r="C29" s="122">
        <v>43565</v>
      </c>
      <c r="D29" s="122">
        <v>43565</v>
      </c>
      <c r="E29" s="93">
        <v>100</v>
      </c>
      <c r="F29" s="95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2019-07-01T08:53:08Z</dcterms:modified>
</cp:coreProperties>
</file>